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таблица 3" sheetId="5" r:id="rId1"/>
    <sheet name="таблица 4" sheetId="6" r:id="rId2"/>
  </sheets>
  <definedNames>
    <definedName name="_xlnm.Print_Area" localSheetId="0">'таблица 3'!$A$1:$D$32</definedName>
    <definedName name="_xlnm.Print_Area" localSheetId="1">'таблица 4'!$A$1:$D$32</definedName>
  </definedNames>
  <calcPr calcId="124519"/>
</workbook>
</file>

<file path=xl/calcChain.xml><?xml version="1.0" encoding="utf-8"?>
<calcChain xmlns="http://schemas.openxmlformats.org/spreadsheetml/2006/main">
  <c r="B19" i="6"/>
  <c r="D28"/>
  <c r="C28"/>
  <c r="B17"/>
  <c r="B16"/>
  <c r="B28" s="1"/>
  <c r="B16" i="5" l="1"/>
  <c r="D28" l="1"/>
  <c r="C28"/>
  <c r="B28"/>
</calcChain>
</file>

<file path=xl/sharedStrings.xml><?xml version="1.0" encoding="utf-8"?>
<sst xmlns="http://schemas.openxmlformats.org/spreadsheetml/2006/main" count="50" uniqueCount="28">
  <si>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</si>
  <si>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</si>
  <si>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</si>
  <si>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</si>
  <si>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</si>
  <si>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</si>
  <si>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</si>
  <si>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</si>
  <si>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</si>
  <si>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</si>
  <si>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</si>
  <si>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</si>
  <si>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</si>
  <si>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</si>
  <si>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</si>
  <si>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</si>
  <si>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</si>
  <si>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</si>
  <si>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3</t>
  </si>
  <si>
    <t>на 2022 год и плановый период 2023-2024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</si>
  <si>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</si>
  <si>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</si>
  <si>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Приложение № 9</t>
  </si>
  <si>
    <t xml:space="preserve">к решению 18 сессии Совета депутатов </t>
  </si>
  <si>
    <t>Таблица 4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</si>
  <si>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</si>
  <si>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>от 21.12.2022 г. № 154   «О внесении изменений в бюджет</t>
  </si>
  <si>
    <t>от 21.12.2022 г. №154 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</si>
</sst>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6" fillId="2" borderId="10" xfId="0" applyNumberFormat="1" applyFont="1" applyFill="1" applyBorder="1" applyAlignment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9" fillId="3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5" fontId="14" fillId="0" borderId="12" xfId="1" applyNumberFormat="1" applyFont="1" applyFill="1" applyBorder="1"/>
    <xf numFmtId="49" fontId="1" fillId="0" borderId="0" xfId="0" applyNumberFormat="1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1" xfId="0" applyFont="1" applyFill="1" applyBorder="1"/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2" fillId="0" borderId="0" xfId="0" applyFont="1" applyFill="1" applyAlignment="1"/>
    <xf numFmtId="0" fontId="15" fillId="0" borderId="0" xfId="0" applyFont="1" applyFill="1" applyAlignment="1"/>
    <xf numFmtId="0" fontId="11" fillId="0" borderId="9" xfId="0" applyFont="1" applyFill="1" applyBorder="1"/>
    <xf numFmtId="4" fontId="16" fillId="0" borderId="10" xfId="0" applyNumberFormat="1" applyFont="1" applyFill="1" applyBorder="1" applyAlignment="1"/>
    <xf numFmtId="0" fontId="17" fillId="0" borderId="0" xfId="0" applyFont="1" applyFill="1" applyAlignment="1"/>
    <xf numFmtId="0" fontId="12" fillId="0" borderId="11" xfId="0" applyFont="1" applyFill="1" applyBorder="1" applyAlignment="1"/>
    <xf numFmtId="0" fontId="13" fillId="0" borderId="0" xfId="0" applyFont="1" applyFill="1" applyAlignment="1"/>
    <xf numFmtId="4" fontId="13" fillId="0" borderId="0" xfId="0" applyNumberFormat="1" applyFont="1" applyFill="1" applyAlignment="1"/>
    <xf numFmtId="0" fontId="18" fillId="0" borderId="0" xfId="0" applyFont="1" applyFill="1" applyAlignment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/>
    <xf numFmtId="4" fontId="4" fillId="0" borderId="0" xfId="0" applyNumberFormat="1" applyFont="1" applyFill="1"/>
    <xf numFmtId="166" fontId="4" fillId="0" borderId="0" xfId="0" applyNumberFormat="1" applyFont="1" applyFill="1"/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SheetLayoutView="100" workbookViewId="0">
      <selection activeCell="A8" sqref="A8:D8"/>
    </sheetView>
  </sheetViews>
  <sheetFormatPr defaultRowHeight="12.75"/>
  <cols>
    <col min="1" max="1" width="25.7109375" style="3" customWidth="1"/>
    <col min="2" max="4" width="24.85546875" style="3" customWidth="1"/>
    <col min="5" max="16384" width="9.140625" style="3"/>
  </cols>
  <sheetData>
    <row r="1" spans="1:5" ht="17.25" customHeight="1">
      <c r="A1" s="49"/>
      <c r="B1" s="50"/>
      <c r="C1" s="50"/>
      <c r="D1" s="51" t="s">
        <v>22</v>
      </c>
      <c r="E1" s="52"/>
    </row>
    <row r="2" spans="1:5" ht="12" customHeight="1">
      <c r="A2" s="53"/>
      <c r="B2" s="54"/>
      <c r="C2" s="54"/>
      <c r="D2" s="55" t="s">
        <v>23</v>
      </c>
      <c r="E2" s="56"/>
    </row>
    <row r="3" spans="1:5" ht="12.75" customHeight="1">
      <c r="A3" s="57"/>
      <c r="B3" s="54"/>
      <c r="C3" s="54"/>
      <c r="D3" s="55" t="s">
        <v>0</v>
      </c>
      <c r="E3" s="56"/>
    </row>
    <row r="4" spans="1:5" ht="13.5" customHeight="1">
      <c r="A4" s="53"/>
      <c r="B4" s="58" t="s">
        <v>27</v>
      </c>
      <c r="C4" s="59"/>
      <c r="D4" s="59"/>
      <c r="E4" s="56"/>
    </row>
    <row r="5" spans="1:5" ht="15.75">
      <c r="A5" s="2"/>
      <c r="B5" s="2"/>
      <c r="D5" s="55" t="s">
        <v>1</v>
      </c>
    </row>
    <row r="6" spans="1:5" ht="15.75">
      <c r="A6" s="2"/>
      <c r="B6" s="2"/>
      <c r="D6" s="55" t="s">
        <v>19</v>
      </c>
    </row>
    <row r="7" spans="1:5" ht="15">
      <c r="A7" s="2"/>
      <c r="B7" s="2"/>
    </row>
    <row r="8" spans="1:5" ht="75.75" customHeight="1">
      <c r="A8" s="40" t="s">
        <v>20</v>
      </c>
      <c r="B8" s="40"/>
      <c r="C8" s="40"/>
      <c r="D8" s="40"/>
    </row>
    <row r="9" spans="1:5" ht="15" customHeight="1">
      <c r="A9" s="4"/>
      <c r="B9" s="4"/>
      <c r="C9" s="4"/>
      <c r="D9" s="4"/>
    </row>
    <row r="10" spans="1:5" ht="15">
      <c r="A10" s="2"/>
      <c r="B10" s="5"/>
      <c r="D10" s="60" t="s">
        <v>18</v>
      </c>
    </row>
    <row r="11" spans="1:5" ht="93.75" customHeight="1">
      <c r="A11" s="41" t="s">
        <v>21</v>
      </c>
      <c r="B11" s="41"/>
      <c r="C11" s="41"/>
      <c r="D11" s="41"/>
    </row>
    <row r="13" spans="1:5" ht="13.5" thickBot="1">
      <c r="A13" s="61"/>
      <c r="B13" s="62"/>
      <c r="D13" s="63" t="s">
        <v>2</v>
      </c>
    </row>
    <row r="14" spans="1:5" s="64" customFormat="1" ht="15" customHeight="1">
      <c r="A14" s="45" t="s">
        <v>3</v>
      </c>
      <c r="B14" s="45">
        <v>2022</v>
      </c>
      <c r="C14" s="45">
        <v>2023</v>
      </c>
      <c r="D14" s="45">
        <v>2024</v>
      </c>
    </row>
    <row r="15" spans="1:5" s="64" customFormat="1" ht="27.75" customHeight="1" thickBot="1">
      <c r="A15" s="46"/>
      <c r="B15" s="47"/>
      <c r="C15" s="47"/>
      <c r="D15" s="47"/>
    </row>
    <row r="16" spans="1:5" s="64" customFormat="1" ht="18" customHeight="1">
      <c r="A16" s="11" t="s">
        <v>4</v>
      </c>
      <c r="B16" s="12">
        <f>9872+128+910.6</f>
        <v>10910.6</v>
      </c>
      <c r="C16" s="12">
        <v>0</v>
      </c>
      <c r="D16" s="12">
        <v>0</v>
      </c>
    </row>
    <row r="17" spans="1:4" s="64" customFormat="1" ht="15">
      <c r="A17" s="13" t="s">
        <v>5</v>
      </c>
      <c r="B17" s="14"/>
      <c r="C17" s="14"/>
      <c r="D17" s="14"/>
    </row>
    <row r="18" spans="1:4" s="64" customFormat="1" ht="15">
      <c r="A18" s="13" t="s">
        <v>6</v>
      </c>
      <c r="B18" s="14"/>
      <c r="C18" s="14"/>
      <c r="D18" s="14"/>
    </row>
    <row r="19" spans="1:4" s="64" customFormat="1" ht="15">
      <c r="A19" s="13" t="s">
        <v>7</v>
      </c>
      <c r="B19" s="14"/>
      <c r="C19" s="14"/>
      <c r="D19" s="14"/>
    </row>
    <row r="20" spans="1:4" s="64" customFormat="1" ht="15">
      <c r="A20" s="13" t="s">
        <v>8</v>
      </c>
      <c r="B20" s="14"/>
      <c r="C20" s="14"/>
      <c r="D20" s="14"/>
    </row>
    <row r="21" spans="1:4" s="64" customFormat="1" ht="15">
      <c r="A21" s="13" t="s">
        <v>9</v>
      </c>
      <c r="B21" s="14"/>
      <c r="C21" s="14"/>
      <c r="D21" s="14"/>
    </row>
    <row r="22" spans="1:4" s="65" customFormat="1" ht="15">
      <c r="A22" s="13" t="s">
        <v>10</v>
      </c>
      <c r="B22" s="14"/>
      <c r="C22" s="14"/>
      <c r="D22" s="14"/>
    </row>
    <row r="23" spans="1:4" s="64" customFormat="1" ht="15">
      <c r="A23" s="13" t="s">
        <v>11</v>
      </c>
      <c r="B23" s="14"/>
      <c r="C23" s="14"/>
      <c r="D23" s="14"/>
    </row>
    <row r="24" spans="1:4" s="64" customFormat="1" ht="15">
      <c r="A24" s="13" t="s">
        <v>12</v>
      </c>
      <c r="B24" s="14"/>
      <c r="C24" s="14"/>
      <c r="D24" s="14"/>
    </row>
    <row r="25" spans="1:4" s="64" customFormat="1" ht="15">
      <c r="A25" s="13" t="s">
        <v>13</v>
      </c>
      <c r="B25" s="14"/>
      <c r="C25" s="14"/>
      <c r="D25" s="14"/>
    </row>
    <row r="26" spans="1:4" s="64" customFormat="1" ht="15">
      <c r="A26" s="13" t="s">
        <v>14</v>
      </c>
      <c r="B26" s="14"/>
      <c r="C26" s="14"/>
      <c r="D26" s="14"/>
    </row>
    <row r="27" spans="1:4" s="64" customFormat="1" ht="15.75" thickBot="1">
      <c r="A27" s="16" t="s">
        <v>15</v>
      </c>
      <c r="B27" s="14"/>
      <c r="C27" s="14"/>
      <c r="D27" s="14"/>
    </row>
    <row r="28" spans="1:4" s="68" customFormat="1" ht="15.75" thickBot="1">
      <c r="A28" s="66" t="s">
        <v>16</v>
      </c>
      <c r="B28" s="67">
        <f>SUM(B16:B27)</f>
        <v>10910.6</v>
      </c>
      <c r="C28" s="67">
        <f>SUM(C16:C27)</f>
        <v>0</v>
      </c>
      <c r="D28" s="67">
        <f>SUM(D16:D27)</f>
        <v>0</v>
      </c>
    </row>
    <row r="29" spans="1:4" s="64" customFormat="1">
      <c r="A29" s="69"/>
      <c r="B29" s="69"/>
    </row>
    <row r="30" spans="1:4" s="70" customFormat="1">
      <c r="C30" s="71"/>
    </row>
    <row r="31" spans="1:4" s="72" customFormat="1"/>
    <row r="32" spans="1:4" s="74" customFormat="1">
      <c r="A32" s="73" t="s">
        <v>17</v>
      </c>
      <c r="B32" s="73"/>
      <c r="C32" s="73"/>
      <c r="D32" s="73"/>
    </row>
    <row r="34" spans="2:4">
      <c r="D34" s="75"/>
    </row>
    <row r="35" spans="2:4">
      <c r="B35" s="76"/>
      <c r="C35" s="75"/>
      <c r="D35" s="75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A8" sqref="A8:D8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2" customFormat="1" ht="17.25" customHeight="1">
      <c r="A1" s="28"/>
      <c r="B1" s="29"/>
      <c r="C1" s="29"/>
      <c r="D1" s="30" t="s">
        <v>22</v>
      </c>
      <c r="E1" s="31"/>
    </row>
    <row r="2" spans="1:5" s="32" customFormat="1" ht="12" customHeight="1">
      <c r="A2" s="33"/>
      <c r="B2" s="34"/>
      <c r="C2" s="34"/>
      <c r="D2" s="35" t="s">
        <v>23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43" t="s">
        <v>26</v>
      </c>
      <c r="C4" s="44"/>
      <c r="D4" s="44"/>
      <c r="E4" s="36"/>
    </row>
    <row r="5" spans="1:5" s="32" customFormat="1" ht="15.75">
      <c r="A5" s="38"/>
      <c r="B5" s="38"/>
      <c r="D5" s="35" t="s">
        <v>1</v>
      </c>
    </row>
    <row r="6" spans="1:5" s="32" customFormat="1" ht="15.75">
      <c r="A6" s="38"/>
      <c r="B6" s="38"/>
      <c r="D6" s="35" t="s">
        <v>19</v>
      </c>
    </row>
    <row r="7" spans="1:5" s="32" customFormat="1" ht="15">
      <c r="A7" s="38"/>
      <c r="B7" s="38"/>
    </row>
    <row r="8" spans="1:5" ht="75.75" customHeight="1">
      <c r="A8" s="40" t="s">
        <v>20</v>
      </c>
      <c r="B8" s="40"/>
      <c r="C8" s="40"/>
      <c r="D8" s="40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24</v>
      </c>
      <c r="E10" s="3"/>
    </row>
    <row r="11" spans="1:5" ht="99.75" customHeight="1">
      <c r="A11" s="41" t="s">
        <v>25</v>
      </c>
      <c r="B11" s="41"/>
      <c r="C11" s="41"/>
      <c r="D11" s="41"/>
      <c r="E11" s="3"/>
    </row>
    <row r="13" spans="1:5" ht="13.5" thickBot="1">
      <c r="A13" s="7"/>
      <c r="B13" s="8"/>
      <c r="D13" s="9" t="s">
        <v>2</v>
      </c>
    </row>
    <row r="14" spans="1:5" s="10" customFormat="1" ht="15" customHeight="1">
      <c r="A14" s="45" t="s">
        <v>3</v>
      </c>
      <c r="B14" s="45">
        <v>2022</v>
      </c>
      <c r="C14" s="45">
        <v>2023</v>
      </c>
      <c r="D14" s="45">
        <v>2024</v>
      </c>
    </row>
    <row r="15" spans="1:5" s="10" customFormat="1" ht="27" customHeight="1" thickBot="1">
      <c r="A15" s="46"/>
      <c r="B15" s="47"/>
      <c r="C15" s="47"/>
      <c r="D15" s="47"/>
    </row>
    <row r="16" spans="1:5" s="10" customFormat="1" ht="18" customHeight="1">
      <c r="A16" s="11" t="s">
        <v>4</v>
      </c>
      <c r="B16" s="48">
        <f>3705.85178+15118.566-15118.566-98.98</f>
        <v>3606.871779999999</v>
      </c>
      <c r="C16" s="12">
        <v>0</v>
      </c>
      <c r="D16" s="12">
        <v>0</v>
      </c>
    </row>
    <row r="17" spans="1:4" s="10" customFormat="1" ht="15">
      <c r="A17" s="13" t="s">
        <v>5</v>
      </c>
      <c r="B17" s="14">
        <f>518.70237+98.98</f>
        <v>617.68236999999999</v>
      </c>
      <c r="C17" s="14"/>
      <c r="D17" s="14"/>
    </row>
    <row r="18" spans="1:4" s="10" customFormat="1" ht="15">
      <c r="A18" s="13" t="s">
        <v>6</v>
      </c>
      <c r="B18" s="14">
        <v>281.46161999999998</v>
      </c>
      <c r="C18" s="14"/>
      <c r="D18" s="14"/>
    </row>
    <row r="19" spans="1:4" s="10" customFormat="1" ht="15">
      <c r="A19" s="13" t="s">
        <v>7</v>
      </c>
      <c r="B19" s="14">
        <f>293.09548-0.00002</f>
        <v>293.09546</v>
      </c>
      <c r="C19" s="14"/>
      <c r="D19" s="14"/>
    </row>
    <row r="20" spans="1:4" s="10" customFormat="1" ht="15">
      <c r="A20" s="13" t="s">
        <v>8</v>
      </c>
      <c r="B20" s="14">
        <v>0</v>
      </c>
      <c r="C20" s="14"/>
      <c r="D20" s="14"/>
    </row>
    <row r="21" spans="1:4" s="10" customFormat="1" ht="15">
      <c r="A21" s="13" t="s">
        <v>9</v>
      </c>
      <c r="B21" s="14">
        <v>275.72397000000001</v>
      </c>
      <c r="C21" s="14"/>
      <c r="D21" s="14"/>
    </row>
    <row r="22" spans="1:4" s="15" customFormat="1" ht="15">
      <c r="A22" s="13" t="s">
        <v>10</v>
      </c>
      <c r="B22" s="14">
        <v>311.53496000000001</v>
      </c>
      <c r="C22" s="14"/>
      <c r="D22" s="14"/>
    </row>
    <row r="23" spans="1:4" s="10" customFormat="1" ht="15">
      <c r="A23" s="13" t="s">
        <v>11</v>
      </c>
      <c r="B23" s="14">
        <v>563.04002000000003</v>
      </c>
      <c r="C23" s="14"/>
      <c r="D23" s="14"/>
    </row>
    <row r="24" spans="1:4" s="10" customFormat="1" ht="15">
      <c r="A24" s="13" t="s">
        <v>12</v>
      </c>
      <c r="B24" s="14">
        <v>217.33320000000001</v>
      </c>
      <c r="C24" s="14"/>
      <c r="D24" s="14"/>
    </row>
    <row r="25" spans="1:4" s="10" customFormat="1" ht="15">
      <c r="A25" s="13" t="s">
        <v>13</v>
      </c>
      <c r="B25" s="14">
        <v>274.48212999999998</v>
      </c>
      <c r="C25" s="14"/>
      <c r="D25" s="14"/>
    </row>
    <row r="26" spans="1:4" s="10" customFormat="1" ht="15">
      <c r="A26" s="13" t="s">
        <v>14</v>
      </c>
      <c r="B26" s="14">
        <v>331.75105000000002</v>
      </c>
      <c r="C26" s="14"/>
      <c r="D26" s="14"/>
    </row>
    <row r="27" spans="1:4" s="10" customFormat="1" ht="15.75" thickBot="1">
      <c r="A27" s="16" t="s">
        <v>15</v>
      </c>
      <c r="B27" s="27">
        <v>745.39423999999997</v>
      </c>
      <c r="C27" s="14"/>
      <c r="D27" s="14"/>
    </row>
    <row r="28" spans="1:4" s="19" customFormat="1" ht="15.75" thickBot="1">
      <c r="A28" s="17" t="s">
        <v>16</v>
      </c>
      <c r="B28" s="39">
        <f>SUM(B16:B27)</f>
        <v>7518.3707999999988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2" t="s">
        <v>17</v>
      </c>
      <c r="B32" s="42"/>
      <c r="C32" s="42"/>
      <c r="D32" s="42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3</vt:lpstr>
      <vt:lpstr>таблица 4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2022-12-27T04:33:57Z</cp:lastPrinted>
  <dcterms:created xsi:type="dcterms:W3CDTF">2019-11-08T03:30:05Z</dcterms:created>
  <dcterms:modified xsi:type="dcterms:W3CDTF">2022-12-27T04:34:16Z</dcterms:modified>
</cp:coreProperties>
</file>